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210A2F7F-76EC-4550-B667-105D3C4F8E74}" xr6:coauthVersionLast="47" xr6:coauthVersionMax="47" xr10:uidLastSave="{00000000-0000-0000-0000-000000000000}"/>
  <bookViews>
    <workbookView xWindow="-110" yWindow="-110" windowWidth="19420" windowHeight="10300" xr2:uid="{62CFF448-6EEB-4578-B5F1-D7F7EB8AB166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I5" i="1"/>
  <c r="G27" i="2"/>
  <c r="E27" i="2"/>
  <c r="G26" i="2"/>
  <c r="E26" i="2"/>
  <c r="G25" i="2"/>
  <c r="E25" i="2"/>
  <c r="G24" i="2"/>
  <c r="E24" i="2"/>
  <c r="G23" i="2"/>
  <c r="E23" i="2"/>
  <c r="G22" i="2"/>
  <c r="E22" i="2"/>
  <c r="G21" i="2"/>
  <c r="E21" i="2"/>
  <c r="G20" i="2"/>
  <c r="E20" i="2"/>
  <c r="G19" i="2"/>
  <c r="E19" i="2"/>
  <c r="G18" i="2"/>
  <c r="E18" i="2"/>
  <c r="G17" i="2"/>
  <c r="E17" i="2"/>
  <c r="G16" i="2"/>
  <c r="E16" i="2"/>
  <c r="G15" i="2"/>
  <c r="E15" i="2"/>
  <c r="G14" i="2"/>
  <c r="E14" i="2"/>
  <c r="G13" i="2"/>
  <c r="E13" i="2"/>
  <c r="G12" i="2"/>
  <c r="E12" i="2"/>
  <c r="G11" i="2"/>
  <c r="E11" i="2"/>
  <c r="G10" i="2"/>
  <c r="E10" i="2"/>
  <c r="G9" i="2"/>
  <c r="E9" i="2"/>
  <c r="G8" i="2"/>
  <c r="E8" i="2"/>
  <c r="G7" i="2"/>
  <c r="E7" i="2"/>
  <c r="G6" i="2"/>
  <c r="E6" i="2"/>
  <c r="G5" i="2"/>
  <c r="E5" i="2"/>
  <c r="G4" i="2"/>
  <c r="E4" i="2"/>
  <c r="G3" i="2"/>
  <c r="E3" i="2"/>
  <c r="G28" i="1"/>
  <c r="G20" i="1"/>
  <c r="G15" i="1"/>
  <c r="G8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G27" i="1"/>
  <c r="G26" i="1"/>
  <c r="G25" i="1"/>
  <c r="G23" i="1"/>
  <c r="G22" i="1"/>
  <c r="G24" i="1"/>
  <c r="G21" i="1"/>
  <c r="G19" i="1"/>
  <c r="G18" i="1"/>
  <c r="G17" i="1"/>
  <c r="G16" i="1"/>
  <c r="G14" i="1"/>
  <c r="G13" i="1"/>
  <c r="G12" i="1"/>
  <c r="G11" i="1"/>
  <c r="G10" i="1"/>
  <c r="G9" i="1"/>
  <c r="G7" i="1"/>
  <c r="G6" i="1"/>
  <c r="G5" i="1"/>
  <c r="G4" i="1"/>
</calcChain>
</file>

<file path=xl/sharedStrings.xml><?xml version="1.0" encoding="utf-8"?>
<sst xmlns="http://schemas.openxmlformats.org/spreadsheetml/2006/main" count="325" uniqueCount="80">
  <si>
    <t>Responden</t>
  </si>
  <si>
    <t>Usia</t>
  </si>
  <si>
    <t>Pretest</t>
  </si>
  <si>
    <t>Postest</t>
  </si>
  <si>
    <t>Lama Menopause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</si>
  <si>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</si>
  <si>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</si>
  <si>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</si>
  <si>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</si>
  <si>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</si>
  <si>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</si>
  <si>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</si>
  <si>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</si>
  <si>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</si>
  <si>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</si>
  <si>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</si>
  <si>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</si>
  <si>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</si>
  <si>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</si>
  <si>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</si>
  <si>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</si>
  <si>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</si>
  <si>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</si>
  <si>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</si>
  <si>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</si>
  <si>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</si>
  <si>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</si>
  <si>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</si>
  <si>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</si>
  <si>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</si>
  <si>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2 Tahun</t>
  </si>
  <si>
    <t>6 tahun</t>
  </si>
  <si>
    <t>2 tahun</t>
  </si>
  <si>
    <t>5 tahun</t>
  </si>
  <si>
    <t>7 tahun</t>
  </si>
  <si>
    <t>14 tahun</t>
  </si>
  <si>
    <t>12 tahun</t>
  </si>
  <si>
    <t>17 tahun</t>
  </si>
  <si>
    <t>8 tahun</t>
  </si>
  <si>
    <t>11 tahun</t>
  </si>
  <si>
    <t>18 tahun</t>
  </si>
  <si>
    <t>13 tahun</t>
  </si>
  <si>
    <t>10 tahun</t>
  </si>
  <si>
    <t>15 tahun</t>
  </si>
  <si>
    <t>21 tahun</t>
  </si>
  <si>
    <t>9 tahun</t>
  </si>
  <si>
    <t>62 tahun</t>
  </si>
  <si>
    <t>60 tahun</t>
  </si>
  <si>
    <t>63 tahun</t>
  </si>
  <si>
    <t>70 tahun</t>
  </si>
  <si>
    <t>61 tahun</t>
  </si>
  <si>
    <t>56 tahun</t>
  </si>
  <si>
    <t>59 tahun</t>
  </si>
  <si>
    <t>64 tahun</t>
  </si>
  <si>
    <t>57 tahun</t>
  </si>
  <si>
    <t>66 tahun</t>
  </si>
  <si>
    <t>65 tahun</t>
  </si>
  <si>
    <t>55 tahun</t>
  </si>
  <si>
    <t>54 tahun</t>
  </si>
  <si>
    <t>50 tahun</t>
  </si>
  <si>
    <t>68 tahun</t>
  </si>
  <si>
    <t>Pelaksanaan Senam Lansia Bahagia</t>
  </si>
  <si>
    <t>Konsumsi Susu Kedelai</t>
  </si>
  <si>
    <t>Patuh</t>
  </si>
  <si>
    <t>Sesuai SOP</t>
  </si>
  <si>
    <t>Tidak Sesuai SOP</t>
  </si>
  <si>
    <t>Kode</t>
  </si>
  <si>
    <t>Elderly</t>
  </si>
  <si>
    <t>Middle age</t>
  </si>
  <si>
    <t>Middle</t>
  </si>
  <si>
    <t>Late</t>
  </si>
  <si>
    <t>Early</t>
  </si>
  <si>
    <t>Sedang</t>
  </si>
  <si>
    <t>Tinggi</t>
  </si>
  <si>
    <t>Rendah</t>
  </si>
  <si>
    <t>kategori</t>
  </si>
  <si>
    <t>Kategori</t>
  </si>
  <si>
    <t>BB Pre</t>
  </si>
  <si>
    <t>BB Post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</si>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</sst>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3" fillId="10" borderId="1" xfId="0" applyFont="1" applyFill="1" applyBorder="1"/>
    <xf numFmtId="0" fontId="2" fillId="10" borderId="1" xfId="0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/>
    <xf numFmtId="0" fontId="1" fillId="0" borderId="3" xfId="0" applyFont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1" fillId="0" borderId="8" xfId="0" applyFont="1" applyBorder="1" applyAlignment="1">
      <alignment horizontal="center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04AA3-A14A-4AAE-A357-B7F91994626C}">
  <dimension ref="A3:P29"/>
  <sheetViews>
    <sheetView tabSelected="1" zoomScale="70" zoomScaleNormal="70" workbookViewId="0">
      <selection activeCell="R12" sqref="R12"/>
    </sheetView>
  </sheetViews>
  <sheetFormatPr defaultRowHeight="14.5" x14ac:dyDescent="0.35"/>
  <cols>
    <col min="1" max="1" width="11.26953125" customWidth="1"/>
    <col min="3" max="3" width="13.26953125" customWidth="1"/>
    <col min="4" max="5" width="16.36328125" customWidth="1"/>
    <col min="6" max="6" width="30.7265625" customWidth="1"/>
    <col min="8" max="8" width="21.26953125" customWidth="1"/>
    <col min="9" max="9" width="12.08984375" customWidth="1"/>
    <col min="10" max="11" width="8.6328125" customWidth="1"/>
  </cols>
  <sheetData>
    <row r="3" spans="1:16" x14ac:dyDescent="0.35">
      <c r="A3" s="11" t="s">
        <v>0</v>
      </c>
      <c r="B3" s="11" t="s">
        <v>1</v>
      </c>
      <c r="C3" s="11" t="s">
        <v>76</v>
      </c>
      <c r="D3" s="11" t="s">
        <v>4</v>
      </c>
      <c r="E3" s="11" t="s">
        <v>76</v>
      </c>
      <c r="F3" s="11" t="s">
        <v>61</v>
      </c>
      <c r="G3" s="11" t="s">
        <v>66</v>
      </c>
      <c r="H3" s="11" t="s">
        <v>62</v>
      </c>
      <c r="I3" s="11" t="s">
        <v>66</v>
      </c>
      <c r="J3" s="11" t="s">
        <v>2</v>
      </c>
      <c r="K3" s="11" t="s">
        <v>75</v>
      </c>
      <c r="L3" s="11" t="s">
        <v>3</v>
      </c>
      <c r="M3" s="12" t="s">
        <v>75</v>
      </c>
      <c r="N3" s="13" t="s">
        <v>77</v>
      </c>
      <c r="O3" s="13" t="s">
        <v>78</v>
      </c>
      <c r="P3" s="13" t="s">
        <v>79</v>
      </c>
    </row>
    <row r="4" spans="1:16" x14ac:dyDescent="0.35">
      <c r="A4" s="14" t="s">
        <v>5</v>
      </c>
      <c r="B4" s="15">
        <v>62</v>
      </c>
      <c r="C4" s="16" t="s">
        <v>67</v>
      </c>
      <c r="D4" s="15">
        <v>6</v>
      </c>
      <c r="E4" s="17" t="s">
        <v>69</v>
      </c>
      <c r="F4" s="15" t="s">
        <v>64</v>
      </c>
      <c r="G4" s="18">
        <f>IF(F4="Sesuai SOP",1,2)</f>
        <v>1</v>
      </c>
      <c r="H4" s="15" t="s">
        <v>63</v>
      </c>
      <c r="I4" s="19">
        <f>IF(H4="Patuh",1,2)</f>
        <v>1</v>
      </c>
      <c r="J4" s="15">
        <v>-1.94</v>
      </c>
      <c r="K4" s="17" t="s">
        <v>72</v>
      </c>
      <c r="L4" s="15">
        <v>-1.56</v>
      </c>
      <c r="M4" s="17" t="s">
        <v>72</v>
      </c>
      <c r="N4" s="17">
        <v>52.3</v>
      </c>
      <c r="O4" s="17">
        <v>54.2</v>
      </c>
      <c r="P4" s="20">
        <v>157</v>
      </c>
    </row>
    <row r="5" spans="1:16" x14ac:dyDescent="0.35">
      <c r="A5" s="21" t="s">
        <v>6</v>
      </c>
      <c r="B5" s="22">
        <v>63</v>
      </c>
      <c r="C5" s="23" t="s">
        <v>67</v>
      </c>
      <c r="D5" s="22">
        <v>14</v>
      </c>
      <c r="E5" s="23" t="s">
        <v>70</v>
      </c>
      <c r="F5" s="22" t="s">
        <v>64</v>
      </c>
      <c r="G5" s="24">
        <f>IF(F4="Sesuai SOP",1,2)</f>
        <v>1</v>
      </c>
      <c r="H5" s="22" t="s">
        <v>63</v>
      </c>
      <c r="I5" s="24">
        <f>I4</f>
        <v>1</v>
      </c>
      <c r="J5" s="22">
        <v>-0.2</v>
      </c>
      <c r="K5" s="23" t="s">
        <v>74</v>
      </c>
      <c r="L5" s="22">
        <v>-0.01</v>
      </c>
      <c r="M5" s="23" t="s">
        <v>74</v>
      </c>
      <c r="N5" s="23">
        <v>62</v>
      </c>
      <c r="O5" s="23">
        <v>62.95</v>
      </c>
      <c r="P5" s="25">
        <v>155</v>
      </c>
    </row>
    <row r="6" spans="1:16" x14ac:dyDescent="0.35">
      <c r="A6" s="21" t="s">
        <v>7</v>
      </c>
      <c r="B6" s="22">
        <v>60</v>
      </c>
      <c r="C6" s="23" t="s">
        <v>67</v>
      </c>
      <c r="D6" s="22">
        <v>10</v>
      </c>
      <c r="E6" s="23" t="s">
        <v>69</v>
      </c>
      <c r="F6" s="22" t="s">
        <v>64</v>
      </c>
      <c r="G6" s="24">
        <f>IF(F4="Sesuai SOP",1,2)</f>
        <v>1</v>
      </c>
      <c r="H6" s="22" t="s">
        <v>63</v>
      </c>
      <c r="I6" s="24">
        <f>IF(H4="Patuh",1,2)</f>
        <v>1</v>
      </c>
      <c r="J6" s="22">
        <v>-0.86</v>
      </c>
      <c r="K6" s="23" t="s">
        <v>74</v>
      </c>
      <c r="L6" s="22">
        <v>-1.02</v>
      </c>
      <c r="M6" s="23" t="s">
        <v>72</v>
      </c>
      <c r="N6" s="23">
        <v>55.7</v>
      </c>
      <c r="O6" s="23">
        <v>54.9</v>
      </c>
      <c r="P6" s="25">
        <v>155</v>
      </c>
    </row>
    <row r="7" spans="1:16" x14ac:dyDescent="0.35">
      <c r="A7" s="21" t="s">
        <v>8</v>
      </c>
      <c r="B7" s="22">
        <v>70</v>
      </c>
      <c r="C7" s="23" t="s">
        <v>67</v>
      </c>
      <c r="D7" s="22">
        <v>21</v>
      </c>
      <c r="E7" s="23" t="s">
        <v>70</v>
      </c>
      <c r="F7" s="22" t="s">
        <v>64</v>
      </c>
      <c r="G7" s="24">
        <f>IF(F4="Sesuai SOP",1,2)</f>
        <v>1</v>
      </c>
      <c r="H7" s="22" t="s">
        <v>63</v>
      </c>
      <c r="I7" s="24">
        <f>IF(H4="Patuh",1,2)</f>
        <v>1</v>
      </c>
      <c r="J7" s="22">
        <v>-3.68</v>
      </c>
      <c r="K7" s="23" t="s">
        <v>72</v>
      </c>
      <c r="L7" s="22">
        <v>-3.36</v>
      </c>
      <c r="M7" s="23" t="s">
        <v>72</v>
      </c>
      <c r="N7" s="23">
        <v>51.6</v>
      </c>
      <c r="O7" s="23">
        <v>53.2</v>
      </c>
      <c r="P7" s="25">
        <v>156</v>
      </c>
    </row>
    <row r="8" spans="1:16" x14ac:dyDescent="0.35">
      <c r="A8" s="21" t="s">
        <v>9</v>
      </c>
      <c r="B8" s="22">
        <v>63</v>
      </c>
      <c r="C8" s="23" t="s">
        <v>67</v>
      </c>
      <c r="D8" s="22">
        <v>14</v>
      </c>
      <c r="E8" s="23" t="s">
        <v>70</v>
      </c>
      <c r="F8" s="22" t="s">
        <v>65</v>
      </c>
      <c r="G8" s="24">
        <f>IF(F3="Tidak Sesuai SOP",1,2)</f>
        <v>2</v>
      </c>
      <c r="H8" s="22" t="s">
        <v>63</v>
      </c>
      <c r="I8" s="24">
        <f>IF(H4="Patuh",1,2)</f>
        <v>1</v>
      </c>
      <c r="J8" s="22">
        <v>-1.86</v>
      </c>
      <c r="K8" s="23" t="s">
        <v>72</v>
      </c>
      <c r="L8" s="22">
        <v>-2.06</v>
      </c>
      <c r="M8" s="23" t="s">
        <v>72</v>
      </c>
      <c r="N8" s="23">
        <v>53.7</v>
      </c>
      <c r="O8" s="23">
        <v>52.7</v>
      </c>
      <c r="P8" s="25">
        <v>150</v>
      </c>
    </row>
    <row r="9" spans="1:16" x14ac:dyDescent="0.35">
      <c r="A9" s="21" t="s">
        <v>10</v>
      </c>
      <c r="B9" s="22">
        <v>61</v>
      </c>
      <c r="C9" s="23" t="s">
        <v>67</v>
      </c>
      <c r="D9" s="22">
        <v>14</v>
      </c>
      <c r="E9" s="23" t="s">
        <v>70</v>
      </c>
      <c r="F9" s="22" t="s">
        <v>64</v>
      </c>
      <c r="G9" s="24">
        <f>IF(F4="Sesuai SOP",1,2)</f>
        <v>1</v>
      </c>
      <c r="H9" s="22" t="s">
        <v>63</v>
      </c>
      <c r="I9" s="24">
        <f>IF(H4="Patuh",1,2)</f>
        <v>1</v>
      </c>
      <c r="J9" s="22">
        <v>0.4</v>
      </c>
      <c r="K9" s="23" t="s">
        <v>74</v>
      </c>
      <c r="L9" s="22">
        <v>0.64</v>
      </c>
      <c r="M9" s="23" t="s">
        <v>74</v>
      </c>
      <c r="N9" s="23">
        <v>63</v>
      </c>
      <c r="O9" s="23">
        <v>64.2</v>
      </c>
      <c r="P9" s="25">
        <v>155</v>
      </c>
    </row>
    <row r="10" spans="1:16" x14ac:dyDescent="0.35">
      <c r="A10" s="21" t="s">
        <v>11</v>
      </c>
      <c r="B10" s="22">
        <v>56</v>
      </c>
      <c r="C10" s="23" t="s">
        <v>68</v>
      </c>
      <c r="D10" s="22">
        <v>6</v>
      </c>
      <c r="E10" s="23" t="s">
        <v>69</v>
      </c>
      <c r="F10" s="22" t="s">
        <v>64</v>
      </c>
      <c r="G10" s="24">
        <f>IF(F4="Sesuai SOP",1,2)</f>
        <v>1</v>
      </c>
      <c r="H10" s="22" t="s">
        <v>63</v>
      </c>
      <c r="I10" s="24">
        <f>IF(H4="Patuh",1,2)</f>
        <v>1</v>
      </c>
      <c r="J10" s="22">
        <v>2.74</v>
      </c>
      <c r="K10" s="23" t="s">
        <v>74</v>
      </c>
      <c r="L10" s="22">
        <v>2.516</v>
      </c>
      <c r="M10" s="23" t="s">
        <v>74</v>
      </c>
      <c r="N10" s="23">
        <v>69.7</v>
      </c>
      <c r="O10" s="23">
        <v>68.58</v>
      </c>
      <c r="P10" s="25">
        <v>155</v>
      </c>
    </row>
    <row r="11" spans="1:16" x14ac:dyDescent="0.35">
      <c r="A11" s="21" t="s">
        <v>12</v>
      </c>
      <c r="B11" s="22">
        <v>59</v>
      </c>
      <c r="C11" s="23" t="s">
        <v>68</v>
      </c>
      <c r="D11" s="22">
        <v>5</v>
      </c>
      <c r="E11" s="23" t="s">
        <v>69</v>
      </c>
      <c r="F11" s="22" t="s">
        <v>64</v>
      </c>
      <c r="G11" s="24">
        <f>IF(F4="Sesuai SOP",1,2)</f>
        <v>1</v>
      </c>
      <c r="H11" s="22" t="s">
        <v>63</v>
      </c>
      <c r="I11" s="24">
        <f>IF(H4="Patuh",1,2)</f>
        <v>1</v>
      </c>
      <c r="J11" s="22">
        <v>-0.2</v>
      </c>
      <c r="K11" s="23" t="s">
        <v>74</v>
      </c>
      <c r="L11" s="22">
        <v>-0.42</v>
      </c>
      <c r="M11" s="23" t="s">
        <v>74</v>
      </c>
      <c r="N11" s="23">
        <v>58</v>
      </c>
      <c r="O11" s="23">
        <v>56.9</v>
      </c>
      <c r="P11" s="25">
        <v>169</v>
      </c>
    </row>
    <row r="12" spans="1:16" x14ac:dyDescent="0.35">
      <c r="A12" s="21" t="s">
        <v>13</v>
      </c>
      <c r="B12" s="22">
        <v>63</v>
      </c>
      <c r="C12" s="23" t="s">
        <v>67</v>
      </c>
      <c r="D12" s="22">
        <v>13</v>
      </c>
      <c r="E12" s="23" t="s">
        <v>70</v>
      </c>
      <c r="F12" s="22" t="s">
        <v>64</v>
      </c>
      <c r="G12" s="24">
        <f>IF(F4="Sesuai SOP",1,2)</f>
        <v>1</v>
      </c>
      <c r="H12" s="22" t="s">
        <v>63</v>
      </c>
      <c r="I12" s="24">
        <f>IF(H4="Patuh",1,2)</f>
        <v>1</v>
      </c>
      <c r="J12" s="22">
        <v>-1.86</v>
      </c>
      <c r="K12" s="23" t="s">
        <v>72</v>
      </c>
      <c r="L12" s="22">
        <v>-1.83</v>
      </c>
      <c r="M12" s="23" t="s">
        <v>72</v>
      </c>
      <c r="N12" s="23">
        <v>53.7</v>
      </c>
      <c r="O12" s="23">
        <v>53.85</v>
      </c>
      <c r="P12" s="25">
        <v>155</v>
      </c>
    </row>
    <row r="13" spans="1:16" x14ac:dyDescent="0.35">
      <c r="A13" s="21" t="s">
        <v>14</v>
      </c>
      <c r="B13" s="22">
        <v>64</v>
      </c>
      <c r="C13" s="23" t="s">
        <v>67</v>
      </c>
      <c r="D13" s="22">
        <v>18</v>
      </c>
      <c r="E13" s="23" t="s">
        <v>70</v>
      </c>
      <c r="F13" s="22" t="s">
        <v>64</v>
      </c>
      <c r="G13" s="24">
        <f>IF(F4="Sesuai SOP",1,2)</f>
        <v>1</v>
      </c>
      <c r="H13" s="22" t="s">
        <v>63</v>
      </c>
      <c r="I13" s="24">
        <f>IF(H4="Patuh",1,2)</f>
        <v>1</v>
      </c>
      <c r="J13" s="22">
        <v>-4.8</v>
      </c>
      <c r="K13" s="22" t="s">
        <v>73</v>
      </c>
      <c r="L13" s="22">
        <v>-3.55</v>
      </c>
      <c r="M13" s="23" t="s">
        <v>72</v>
      </c>
      <c r="N13" s="23">
        <v>45</v>
      </c>
      <c r="O13" s="23">
        <v>46.25</v>
      </c>
      <c r="P13" s="25">
        <v>155</v>
      </c>
    </row>
    <row r="14" spans="1:16" x14ac:dyDescent="0.35">
      <c r="A14" s="21" t="s">
        <v>15</v>
      </c>
      <c r="B14" s="22">
        <v>57</v>
      </c>
      <c r="C14" s="23" t="s">
        <v>68</v>
      </c>
      <c r="D14" s="22">
        <v>7</v>
      </c>
      <c r="E14" s="23" t="s">
        <v>69</v>
      </c>
      <c r="F14" s="22" t="s">
        <v>64</v>
      </c>
      <c r="G14" s="24">
        <f>IF(F4="Sesuai SOP",1,2)</f>
        <v>1</v>
      </c>
      <c r="H14" s="22" t="s">
        <v>63</v>
      </c>
      <c r="I14" s="24">
        <f>IF(H4="Patuh",1,2)</f>
        <v>1</v>
      </c>
      <c r="J14" s="22">
        <v>1.94</v>
      </c>
      <c r="K14" s="23" t="s">
        <v>74</v>
      </c>
      <c r="L14" s="22">
        <v>1.65</v>
      </c>
      <c r="M14" s="23" t="s">
        <v>74</v>
      </c>
      <c r="N14" s="23">
        <v>66.7</v>
      </c>
      <c r="O14" s="23">
        <v>66.25</v>
      </c>
      <c r="P14" s="25">
        <v>162</v>
      </c>
    </row>
    <row r="15" spans="1:16" x14ac:dyDescent="0.35">
      <c r="A15" s="21" t="s">
        <v>16</v>
      </c>
      <c r="B15" s="22">
        <v>63</v>
      </c>
      <c r="C15" s="23" t="s">
        <v>67</v>
      </c>
      <c r="D15" s="22">
        <v>5</v>
      </c>
      <c r="E15" s="23" t="s">
        <v>69</v>
      </c>
      <c r="F15" s="22" t="s">
        <v>65</v>
      </c>
      <c r="G15" s="24">
        <f>IF(F3=" Tidak Sesuai SOP",1,2)</f>
        <v>2</v>
      </c>
      <c r="H15" s="22" t="s">
        <v>63</v>
      </c>
      <c r="I15" s="24">
        <f>IF(H4="Patuh",1,2)</f>
        <v>1</v>
      </c>
      <c r="J15" s="22">
        <v>-1.42</v>
      </c>
      <c r="K15" s="23" t="s">
        <v>72</v>
      </c>
      <c r="L15" s="22">
        <v>-1.71</v>
      </c>
      <c r="M15" s="23" t="s">
        <v>72</v>
      </c>
      <c r="N15" s="23">
        <v>55.9</v>
      </c>
      <c r="O15" s="23">
        <v>54.45</v>
      </c>
      <c r="P15" s="25">
        <v>148</v>
      </c>
    </row>
    <row r="16" spans="1:16" x14ac:dyDescent="0.35">
      <c r="A16" s="21" t="s">
        <v>17</v>
      </c>
      <c r="B16" s="22">
        <v>66</v>
      </c>
      <c r="C16" s="23" t="s">
        <v>67</v>
      </c>
      <c r="D16" s="22">
        <v>12</v>
      </c>
      <c r="E16" s="23" t="s">
        <v>70</v>
      </c>
      <c r="F16" s="22" t="s">
        <v>64</v>
      </c>
      <c r="G16" s="24">
        <f>IF(F4="Sesuai SOP",1,2)</f>
        <v>1</v>
      </c>
      <c r="H16" s="22" t="s">
        <v>63</v>
      </c>
      <c r="I16" s="24">
        <f>IF(H4="Patuh",1,2)</f>
        <v>1</v>
      </c>
      <c r="J16" s="22">
        <v>-1.08</v>
      </c>
      <c r="K16" s="23" t="s">
        <v>72</v>
      </c>
      <c r="L16" s="22">
        <v>-1</v>
      </c>
      <c r="M16" s="23" t="s">
        <v>74</v>
      </c>
      <c r="N16" s="23">
        <v>60.6</v>
      </c>
      <c r="O16" s="23">
        <v>61</v>
      </c>
      <c r="P16" s="25">
        <v>140</v>
      </c>
    </row>
    <row r="17" spans="1:16" x14ac:dyDescent="0.35">
      <c r="A17" s="21" t="s">
        <v>18</v>
      </c>
      <c r="B17" s="22">
        <v>65</v>
      </c>
      <c r="C17" s="23" t="s">
        <v>67</v>
      </c>
      <c r="D17" s="22">
        <v>11</v>
      </c>
      <c r="E17" s="23" t="s">
        <v>70</v>
      </c>
      <c r="F17" s="22" t="s">
        <v>64</v>
      </c>
      <c r="G17" s="24">
        <f>IF(F4="Sesuai SOP",1,2)</f>
        <v>1</v>
      </c>
      <c r="H17" s="22" t="s">
        <v>63</v>
      </c>
      <c r="I17" s="24">
        <f>IF(H4="Patuh",1,2)</f>
        <v>1</v>
      </c>
      <c r="J17" s="22">
        <v>-2.4</v>
      </c>
      <c r="K17" s="23" t="s">
        <v>72</v>
      </c>
      <c r="L17" s="22">
        <v>-2.0779999999999998</v>
      </c>
      <c r="M17" s="23" t="s">
        <v>72</v>
      </c>
      <c r="N17" s="23">
        <v>53</v>
      </c>
      <c r="O17" s="23">
        <v>54.61</v>
      </c>
      <c r="P17" s="25">
        <v>155</v>
      </c>
    </row>
    <row r="18" spans="1:16" x14ac:dyDescent="0.35">
      <c r="A18" s="21" t="s">
        <v>19</v>
      </c>
      <c r="B18" s="22">
        <v>55</v>
      </c>
      <c r="C18" s="23" t="s">
        <v>67</v>
      </c>
      <c r="D18" s="22">
        <v>6</v>
      </c>
      <c r="E18" s="23" t="s">
        <v>69</v>
      </c>
      <c r="F18" s="22" t="s">
        <v>64</v>
      </c>
      <c r="G18" s="24">
        <f>IF(F4="Sesuai SOP",1,2)</f>
        <v>1</v>
      </c>
      <c r="H18" s="22" t="s">
        <v>63</v>
      </c>
      <c r="I18" s="24">
        <f>IF(H4="Patuh",1,2)</f>
        <v>1</v>
      </c>
      <c r="J18" s="22">
        <v>1</v>
      </c>
      <c r="K18" s="23" t="s">
        <v>74</v>
      </c>
      <c r="L18" s="22">
        <v>0.99</v>
      </c>
      <c r="M18" s="23" t="s">
        <v>74</v>
      </c>
      <c r="N18" s="23">
        <v>60</v>
      </c>
      <c r="O18" s="23">
        <v>59.95</v>
      </c>
      <c r="P18" s="25">
        <v>158</v>
      </c>
    </row>
    <row r="19" spans="1:16" x14ac:dyDescent="0.35">
      <c r="A19" s="21" t="s">
        <v>20</v>
      </c>
      <c r="B19" s="22">
        <v>60</v>
      </c>
      <c r="C19" s="23" t="s">
        <v>67</v>
      </c>
      <c r="D19" s="22">
        <v>8</v>
      </c>
      <c r="E19" s="23" t="s">
        <v>69</v>
      </c>
      <c r="F19" s="22" t="s">
        <v>64</v>
      </c>
      <c r="G19" s="24">
        <f>IF(F4="Sesuai SOP",1,2)</f>
        <v>1</v>
      </c>
      <c r="H19" s="22" t="s">
        <v>63</v>
      </c>
      <c r="I19" s="24">
        <f>IF(H4="Patuh",1,2)</f>
        <v>1</v>
      </c>
      <c r="J19" s="22">
        <v>-1.6</v>
      </c>
      <c r="K19" s="23" t="s">
        <v>72</v>
      </c>
      <c r="L19" s="22">
        <v>-1.58</v>
      </c>
      <c r="M19" s="23" t="s">
        <v>72</v>
      </c>
      <c r="N19" s="23">
        <v>52</v>
      </c>
      <c r="O19" s="23">
        <v>52.1</v>
      </c>
      <c r="P19" s="25">
        <v>152</v>
      </c>
    </row>
    <row r="20" spans="1:16" x14ac:dyDescent="0.35">
      <c r="A20" s="21" t="s">
        <v>21</v>
      </c>
      <c r="B20" s="22">
        <v>61</v>
      </c>
      <c r="C20" s="23" t="s">
        <v>67</v>
      </c>
      <c r="D20" s="22">
        <v>6</v>
      </c>
      <c r="E20" s="23" t="s">
        <v>69</v>
      </c>
      <c r="F20" s="22" t="s">
        <v>65</v>
      </c>
      <c r="G20" s="24">
        <f>IF(F3="Tidak Sesuai SOP",1,2)</f>
        <v>2</v>
      </c>
      <c r="H20" s="22" t="s">
        <v>63</v>
      </c>
      <c r="I20" s="24">
        <f>IF(H4="Patuh",1,2)</f>
        <v>1</v>
      </c>
      <c r="J20" s="22">
        <v>-3.1</v>
      </c>
      <c r="K20" s="23" t="s">
        <v>72</v>
      </c>
      <c r="L20" s="22">
        <v>-3.04</v>
      </c>
      <c r="M20" s="23" t="s">
        <v>72</v>
      </c>
      <c r="N20" s="23">
        <v>45.5</v>
      </c>
      <c r="O20" s="23">
        <v>45.8</v>
      </c>
      <c r="P20" s="25">
        <v>142</v>
      </c>
    </row>
    <row r="21" spans="1:16" x14ac:dyDescent="0.35">
      <c r="A21" s="21" t="s">
        <v>22</v>
      </c>
      <c r="B21" s="22">
        <v>56</v>
      </c>
      <c r="C21" s="23" t="s">
        <v>68</v>
      </c>
      <c r="D21" s="22">
        <v>2</v>
      </c>
      <c r="E21" s="23" t="s">
        <v>71</v>
      </c>
      <c r="F21" s="22" t="s">
        <v>64</v>
      </c>
      <c r="G21" s="24">
        <f>IF(F4="Sesuai SOP",1,2)</f>
        <v>1</v>
      </c>
      <c r="H21" s="22" t="s">
        <v>63</v>
      </c>
      <c r="I21" s="24">
        <f>IF(H4="Patuh",1,2)</f>
        <v>1</v>
      </c>
      <c r="J21" s="22">
        <v>1.96</v>
      </c>
      <c r="K21" s="23" t="s">
        <v>74</v>
      </c>
      <c r="L21" s="22">
        <v>1.98</v>
      </c>
      <c r="M21" s="23" t="s">
        <v>74</v>
      </c>
      <c r="N21" s="23">
        <v>65.8</v>
      </c>
      <c r="O21" s="23">
        <v>65.900000000000006</v>
      </c>
      <c r="P21" s="25">
        <v>160</v>
      </c>
    </row>
    <row r="22" spans="1:16" x14ac:dyDescent="0.35">
      <c r="A22" s="21" t="s">
        <v>23</v>
      </c>
      <c r="B22" s="22">
        <v>54</v>
      </c>
      <c r="C22" s="23" t="s">
        <v>68</v>
      </c>
      <c r="D22" s="22">
        <v>5</v>
      </c>
      <c r="E22" s="23" t="s">
        <v>69</v>
      </c>
      <c r="F22" s="22" t="s">
        <v>64</v>
      </c>
      <c r="G22" s="24">
        <f>IF(F4="Sesuai SOP",1,2)</f>
        <v>1</v>
      </c>
      <c r="H22" s="22" t="s">
        <v>63</v>
      </c>
      <c r="I22" s="24">
        <f>IF(H4="Patuh",1,2)</f>
        <v>1</v>
      </c>
      <c r="J22" s="22">
        <v>-1</v>
      </c>
      <c r="K22" s="23" t="s">
        <v>74</v>
      </c>
      <c r="L22" s="22">
        <v>-1</v>
      </c>
      <c r="M22" s="23" t="s">
        <v>74</v>
      </c>
      <c r="N22" s="23">
        <v>52</v>
      </c>
      <c r="O22" s="23">
        <v>51.55</v>
      </c>
      <c r="P22" s="25">
        <v>153</v>
      </c>
    </row>
    <row r="23" spans="1:16" x14ac:dyDescent="0.35">
      <c r="A23" s="21" t="s">
        <v>24</v>
      </c>
      <c r="B23" s="22">
        <v>64</v>
      </c>
      <c r="C23" s="23" t="s">
        <v>67</v>
      </c>
      <c r="D23" s="22">
        <v>15</v>
      </c>
      <c r="E23" s="23" t="s">
        <v>70</v>
      </c>
      <c r="F23" s="22" t="s">
        <v>64</v>
      </c>
      <c r="G23" s="24">
        <f>IF(F4="Sesuai SOP",1,2)</f>
        <v>1</v>
      </c>
      <c r="H23" s="22" t="s">
        <v>63</v>
      </c>
      <c r="I23" s="24">
        <f>IF(H4="Patuh",1,2)</f>
        <v>1</v>
      </c>
      <c r="J23" s="22">
        <v>-2.0499999999999998</v>
      </c>
      <c r="K23" s="23" t="s">
        <v>72</v>
      </c>
      <c r="L23" s="22">
        <v>-2</v>
      </c>
      <c r="M23" s="23" t="s">
        <v>72</v>
      </c>
      <c r="N23" s="23">
        <v>53.75</v>
      </c>
      <c r="O23" s="23">
        <v>54</v>
      </c>
      <c r="P23" s="25">
        <v>155</v>
      </c>
    </row>
    <row r="24" spans="1:16" x14ac:dyDescent="0.35">
      <c r="A24" s="21" t="s">
        <v>25</v>
      </c>
      <c r="B24" s="22">
        <v>60</v>
      </c>
      <c r="C24" s="23" t="s">
        <v>67</v>
      </c>
      <c r="D24" s="22">
        <v>5</v>
      </c>
      <c r="E24" s="23" t="s">
        <v>69</v>
      </c>
      <c r="F24" s="22" t="s">
        <v>64</v>
      </c>
      <c r="G24" s="24">
        <f>IF(F4="Sesuai SOP",1,2)</f>
        <v>1</v>
      </c>
      <c r="H24" s="22" t="s">
        <v>63</v>
      </c>
      <c r="I24" s="24">
        <f>IF(H4="Patuh",1,2)</f>
        <v>1</v>
      </c>
      <c r="J24" s="22">
        <v>1.34</v>
      </c>
      <c r="K24" s="23" t="s">
        <v>74</v>
      </c>
      <c r="L24" s="22">
        <v>1.36</v>
      </c>
      <c r="M24" s="23" t="s">
        <v>74</v>
      </c>
      <c r="N24" s="23">
        <v>66.7</v>
      </c>
      <c r="O24" s="23">
        <v>66.8</v>
      </c>
      <c r="P24" s="25">
        <v>144</v>
      </c>
    </row>
    <row r="25" spans="1:16" x14ac:dyDescent="0.35">
      <c r="A25" s="21" t="s">
        <v>26</v>
      </c>
      <c r="B25" s="22">
        <v>50</v>
      </c>
      <c r="C25" s="23" t="s">
        <v>68</v>
      </c>
      <c r="D25" s="22">
        <v>2</v>
      </c>
      <c r="E25" s="23" t="s">
        <v>71</v>
      </c>
      <c r="F25" s="22" t="s">
        <v>64</v>
      </c>
      <c r="G25" s="24">
        <f>IF(F4="Sesuai SOP",1,2)</f>
        <v>1</v>
      </c>
      <c r="H25" s="22" t="s">
        <v>63</v>
      </c>
      <c r="I25" s="24">
        <f>IF(H4="Patuh",1,2)</f>
        <v>1</v>
      </c>
      <c r="J25" s="22">
        <v>-0.19</v>
      </c>
      <c r="K25" s="23" t="s">
        <v>74</v>
      </c>
      <c r="L25" s="22">
        <v>0.04</v>
      </c>
      <c r="M25" s="23" t="s">
        <v>74</v>
      </c>
      <c r="N25" s="23">
        <v>49</v>
      </c>
      <c r="O25" s="23">
        <v>60.2</v>
      </c>
      <c r="P25" s="25">
        <v>157</v>
      </c>
    </row>
    <row r="26" spans="1:16" x14ac:dyDescent="0.35">
      <c r="A26" s="21" t="s">
        <v>27</v>
      </c>
      <c r="B26" s="22">
        <v>60</v>
      </c>
      <c r="C26" s="23" t="s">
        <v>67</v>
      </c>
      <c r="D26" s="22">
        <v>9</v>
      </c>
      <c r="E26" s="23" t="s">
        <v>69</v>
      </c>
      <c r="F26" s="22" t="s">
        <v>64</v>
      </c>
      <c r="G26" s="24">
        <f>IF(F4="Sesuai SOP",1,2)</f>
        <v>1</v>
      </c>
      <c r="H26" s="22" t="s">
        <v>63</v>
      </c>
      <c r="I26" s="24">
        <f>IF(H4="Patuh",1,2)</f>
        <v>1</v>
      </c>
      <c r="J26" s="22">
        <v>-2.98</v>
      </c>
      <c r="K26" s="23" t="s">
        <v>72</v>
      </c>
      <c r="L26" s="22">
        <v>-2.72</v>
      </c>
      <c r="M26" s="23" t="s">
        <v>72</v>
      </c>
      <c r="N26" s="23">
        <v>45.1</v>
      </c>
      <c r="O26" s="23">
        <v>46.4</v>
      </c>
      <c r="P26" s="25">
        <v>150</v>
      </c>
    </row>
    <row r="27" spans="1:16" x14ac:dyDescent="0.35">
      <c r="A27" s="21" t="s">
        <v>28</v>
      </c>
      <c r="B27" s="22">
        <v>66</v>
      </c>
      <c r="C27" s="23" t="s">
        <v>67</v>
      </c>
      <c r="D27" s="22">
        <v>17</v>
      </c>
      <c r="E27" s="23" t="s">
        <v>70</v>
      </c>
      <c r="F27" s="22" t="s">
        <v>64</v>
      </c>
      <c r="G27" s="24">
        <f>IF(F4="Sesuai SOP",1,2)</f>
        <v>1</v>
      </c>
      <c r="H27" s="22" t="s">
        <v>63</v>
      </c>
      <c r="I27" s="24">
        <f>IF(H4="Patuh",1,2)</f>
        <v>1</v>
      </c>
      <c r="J27" s="22">
        <v>-1.26</v>
      </c>
      <c r="K27" s="23" t="s">
        <v>72</v>
      </c>
      <c r="L27" s="22">
        <v>-1.1599999999999999</v>
      </c>
      <c r="M27" s="23" t="s">
        <v>72</v>
      </c>
      <c r="N27" s="23">
        <v>60.2</v>
      </c>
      <c r="O27" s="23">
        <v>59.7</v>
      </c>
      <c r="P27" s="25">
        <v>149</v>
      </c>
    </row>
    <row r="28" spans="1:16" x14ac:dyDescent="0.35">
      <c r="A28" s="26" t="s">
        <v>29</v>
      </c>
      <c r="B28" s="27">
        <v>68</v>
      </c>
      <c r="C28" s="28" t="s">
        <v>67</v>
      </c>
      <c r="D28" s="27">
        <v>12</v>
      </c>
      <c r="E28" s="28" t="s">
        <v>70</v>
      </c>
      <c r="F28" s="27" t="s">
        <v>65</v>
      </c>
      <c r="G28" s="29">
        <f>IF(F3="Tidak Sesuai SOP",1,2)</f>
        <v>2</v>
      </c>
      <c r="H28" s="27" t="s">
        <v>63</v>
      </c>
      <c r="I28" s="29">
        <f>IF(H4="Patuh",1,2)</f>
        <v>1</v>
      </c>
      <c r="J28" s="27">
        <v>-2.34</v>
      </c>
      <c r="K28" s="28" t="s">
        <v>72</v>
      </c>
      <c r="L28" s="27">
        <v>-2.58</v>
      </c>
      <c r="M28" s="28" t="s">
        <v>72</v>
      </c>
      <c r="N28" s="28">
        <v>56.3</v>
      </c>
      <c r="O28" s="28">
        <v>55.1</v>
      </c>
      <c r="P28" s="30">
        <v>142</v>
      </c>
    </row>
    <row r="29" spans="1:16" x14ac:dyDescent="0.35">
      <c r="I29" s="10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49B5-2CFC-4D41-8B1B-69286E216FFE}">
  <dimension ref="A2:I27"/>
  <sheetViews>
    <sheetView zoomScale="40" zoomScaleNormal="40" workbookViewId="0">
      <selection activeCell="I3" sqref="I3:I27"/>
    </sheetView>
  </sheetViews>
  <sheetFormatPr defaultRowHeight="14.5" x14ac:dyDescent="0.35"/>
  <cols>
    <col min="1" max="1" width="11.26953125" customWidth="1"/>
    <col min="3" max="3" width="16.36328125" customWidth="1"/>
    <col min="4" max="4" width="30.7265625" customWidth="1"/>
    <col min="6" max="6" width="21.26953125" customWidth="1"/>
    <col min="7" max="7" width="12.08984375" customWidth="1"/>
    <col min="8" max="8" width="8.6328125" customWidth="1"/>
  </cols>
  <sheetData>
    <row r="2" spans="1:9" x14ac:dyDescent="0.35">
      <c r="A2" s="1" t="s">
        <v>0</v>
      </c>
      <c r="B2" s="2" t="s">
        <v>1</v>
      </c>
      <c r="C2" s="4" t="s">
        <v>4</v>
      </c>
      <c r="D2" s="3" t="s">
        <v>61</v>
      </c>
      <c r="E2" s="5" t="s">
        <v>66</v>
      </c>
      <c r="F2" s="6" t="s">
        <v>62</v>
      </c>
      <c r="G2" s="5" t="s">
        <v>66</v>
      </c>
      <c r="H2" s="7" t="s">
        <v>2</v>
      </c>
      <c r="I2" s="8" t="s">
        <v>3</v>
      </c>
    </row>
    <row r="3" spans="1:9" x14ac:dyDescent="0.35">
      <c r="A3" s="9" t="s">
        <v>5</v>
      </c>
      <c r="B3" s="9" t="s">
        <v>46</v>
      </c>
      <c r="C3" s="9" t="s">
        <v>31</v>
      </c>
      <c r="D3" s="9" t="s">
        <v>64</v>
      </c>
      <c r="E3" s="10">
        <f>IF(D3="Sesuai SOP",1,2)</f>
        <v>1</v>
      </c>
      <c r="F3" s="9" t="s">
        <v>63</v>
      </c>
      <c r="G3" s="10">
        <f>IF(F3="Patuh",1,2)</f>
        <v>1</v>
      </c>
      <c r="H3" s="9">
        <v>-2</v>
      </c>
      <c r="I3" s="9">
        <v>-2</v>
      </c>
    </row>
    <row r="4" spans="1:9" x14ac:dyDescent="0.35">
      <c r="A4" s="9" t="s">
        <v>6</v>
      </c>
      <c r="B4" s="9" t="s">
        <v>48</v>
      </c>
      <c r="C4" s="9" t="s">
        <v>35</v>
      </c>
      <c r="D4" s="9" t="s">
        <v>64</v>
      </c>
      <c r="E4" s="10">
        <f>IF(D3="Sesuai SOP",1,2)</f>
        <v>1</v>
      </c>
      <c r="F4" s="9" t="s">
        <v>63</v>
      </c>
      <c r="G4" s="10">
        <f>IF(F3="Patuh",1,2)</f>
        <v>1</v>
      </c>
      <c r="H4" s="9">
        <v>0</v>
      </c>
      <c r="I4" s="9">
        <v>0</v>
      </c>
    </row>
    <row r="5" spans="1:9" x14ac:dyDescent="0.35">
      <c r="A5" s="9" t="s">
        <v>7</v>
      </c>
      <c r="B5" s="9" t="s">
        <v>47</v>
      </c>
      <c r="C5" s="9" t="s">
        <v>42</v>
      </c>
      <c r="D5" s="9" t="s">
        <v>64</v>
      </c>
      <c r="E5" s="10">
        <f>IF(D3="Sesuai SOP",1,2)</f>
        <v>1</v>
      </c>
      <c r="F5" s="9" t="s">
        <v>63</v>
      </c>
      <c r="G5" s="10">
        <f>IF(F3="Patuh",1,2)</f>
        <v>1</v>
      </c>
      <c r="H5" s="9">
        <v>-1</v>
      </c>
      <c r="I5" s="9">
        <v>-1</v>
      </c>
    </row>
    <row r="6" spans="1:9" x14ac:dyDescent="0.35">
      <c r="A6" s="9" t="s">
        <v>8</v>
      </c>
      <c r="B6" s="9" t="s">
        <v>49</v>
      </c>
      <c r="C6" s="9" t="s">
        <v>44</v>
      </c>
      <c r="D6" s="9" t="s">
        <v>64</v>
      </c>
      <c r="E6" s="10">
        <f>IF(D3="Sesuai SOP",1,2)</f>
        <v>1</v>
      </c>
      <c r="F6" s="9" t="s">
        <v>63</v>
      </c>
      <c r="G6" s="10">
        <f>IF(F3="Patuh",1,2)</f>
        <v>1</v>
      </c>
      <c r="H6" s="9">
        <v>-4</v>
      </c>
      <c r="I6" s="9">
        <v>-3</v>
      </c>
    </row>
    <row r="7" spans="1:9" x14ac:dyDescent="0.35">
      <c r="A7" s="9" t="s">
        <v>9</v>
      </c>
      <c r="B7" s="9" t="s">
        <v>48</v>
      </c>
      <c r="C7" s="9" t="s">
        <v>35</v>
      </c>
      <c r="D7" s="9" t="s">
        <v>65</v>
      </c>
      <c r="E7" s="10">
        <f>IF(D2="Tidak Sesuai SOP",1,2)</f>
        <v>2</v>
      </c>
      <c r="F7" s="9" t="s">
        <v>63</v>
      </c>
      <c r="G7" s="10">
        <f>IF(F3="Patuh",1,2)</f>
        <v>1</v>
      </c>
      <c r="H7" s="9">
        <v>-2</v>
      </c>
      <c r="I7" s="9">
        <v>-2</v>
      </c>
    </row>
    <row r="8" spans="1:9" x14ac:dyDescent="0.35">
      <c r="A8" s="9" t="s">
        <v>10</v>
      </c>
      <c r="B8" s="9" t="s">
        <v>50</v>
      </c>
      <c r="C8" s="9" t="s">
        <v>35</v>
      </c>
      <c r="D8" s="9" t="s">
        <v>64</v>
      </c>
      <c r="E8" s="10">
        <f>IF(D3="Sesuai SOP",1,2)</f>
        <v>1</v>
      </c>
      <c r="F8" s="9" t="s">
        <v>63</v>
      </c>
      <c r="G8" s="10">
        <f>IF(F3="Patuh",1,2)</f>
        <v>1</v>
      </c>
      <c r="H8" s="9">
        <v>0</v>
      </c>
      <c r="I8" s="9">
        <v>0</v>
      </c>
    </row>
    <row r="9" spans="1:9" x14ac:dyDescent="0.35">
      <c r="A9" s="9" t="s">
        <v>11</v>
      </c>
      <c r="B9" s="9" t="s">
        <v>51</v>
      </c>
      <c r="C9" s="9" t="s">
        <v>31</v>
      </c>
      <c r="D9" s="9" t="s">
        <v>64</v>
      </c>
      <c r="E9" s="10">
        <f>IF(D3="Sesuai SOP",1,2)</f>
        <v>1</v>
      </c>
      <c r="F9" s="9" t="s">
        <v>63</v>
      </c>
      <c r="G9" s="10">
        <f>IF(F3="Patuh",1,2)</f>
        <v>1</v>
      </c>
      <c r="H9" s="9">
        <v>3</v>
      </c>
      <c r="I9" s="9">
        <v>2</v>
      </c>
    </row>
    <row r="10" spans="1:9" x14ac:dyDescent="0.35">
      <c r="A10" s="9" t="s">
        <v>12</v>
      </c>
      <c r="B10" s="9" t="s">
        <v>52</v>
      </c>
      <c r="C10" s="9" t="s">
        <v>33</v>
      </c>
      <c r="D10" s="9" t="s">
        <v>64</v>
      </c>
      <c r="E10" s="10">
        <f>IF(D3="Sesuai SOP",1,2)</f>
        <v>1</v>
      </c>
      <c r="F10" s="9" t="s">
        <v>63</v>
      </c>
      <c r="G10" s="10">
        <f>IF(F3="Patuh",1,2)</f>
        <v>1</v>
      </c>
      <c r="H10" s="9">
        <v>0</v>
      </c>
      <c r="I10" s="9">
        <v>0</v>
      </c>
    </row>
    <row r="11" spans="1:9" x14ac:dyDescent="0.35">
      <c r="A11" s="9" t="s">
        <v>13</v>
      </c>
      <c r="B11" s="9" t="s">
        <v>48</v>
      </c>
      <c r="C11" s="9" t="s">
        <v>41</v>
      </c>
      <c r="D11" s="9" t="s">
        <v>64</v>
      </c>
      <c r="E11" s="10">
        <f>IF(D3="Sesuai SOP",1,2)</f>
        <v>1</v>
      </c>
      <c r="F11" s="9" t="s">
        <v>63</v>
      </c>
      <c r="G11" s="10">
        <f>IF(F3="Patuh",1,2)</f>
        <v>1</v>
      </c>
      <c r="H11" s="9">
        <v>-2</v>
      </c>
      <c r="I11" s="9">
        <v>-2</v>
      </c>
    </row>
    <row r="12" spans="1:9" x14ac:dyDescent="0.35">
      <c r="A12" s="9" t="s">
        <v>14</v>
      </c>
      <c r="B12" s="9" t="s">
        <v>53</v>
      </c>
      <c r="C12" s="9" t="s">
        <v>40</v>
      </c>
      <c r="D12" s="9" t="s">
        <v>64</v>
      </c>
      <c r="E12" s="10">
        <f>IF(D3="Sesuai SOP",1,2)</f>
        <v>1</v>
      </c>
      <c r="F12" s="9" t="s">
        <v>63</v>
      </c>
      <c r="G12" s="10">
        <f>IF(F3="Patuh",1,2)</f>
        <v>1</v>
      </c>
      <c r="H12" s="9">
        <v>-5</v>
      </c>
      <c r="I12" s="9">
        <v>-4</v>
      </c>
    </row>
    <row r="13" spans="1:9" x14ac:dyDescent="0.35">
      <c r="A13" s="9" t="s">
        <v>15</v>
      </c>
      <c r="B13" s="9" t="s">
        <v>54</v>
      </c>
      <c r="C13" s="9" t="s">
        <v>34</v>
      </c>
      <c r="D13" s="9" t="s">
        <v>64</v>
      </c>
      <c r="E13" s="10">
        <f>IF(D3="Sesuai SOP",1,2)</f>
        <v>1</v>
      </c>
      <c r="F13" s="9" t="s">
        <v>63</v>
      </c>
      <c r="G13" s="10">
        <f>IF(F3="Patuh",1,2)</f>
        <v>1</v>
      </c>
      <c r="H13" s="9">
        <v>2</v>
      </c>
      <c r="I13" s="9">
        <v>2</v>
      </c>
    </row>
    <row r="14" spans="1:9" x14ac:dyDescent="0.35">
      <c r="A14" s="9" t="s">
        <v>16</v>
      </c>
      <c r="B14" s="9" t="s">
        <v>48</v>
      </c>
      <c r="C14" s="9" t="s">
        <v>33</v>
      </c>
      <c r="D14" s="9" t="s">
        <v>65</v>
      </c>
      <c r="E14" s="10">
        <f>IF(D2=" Tidak Sesuai SOP",1,2)</f>
        <v>2</v>
      </c>
      <c r="F14" s="9" t="s">
        <v>63</v>
      </c>
      <c r="G14" s="10">
        <f>IF(F3="Patuh",1,2)</f>
        <v>1</v>
      </c>
      <c r="H14" s="9">
        <v>-1</v>
      </c>
      <c r="I14" s="9">
        <v>-2</v>
      </c>
    </row>
    <row r="15" spans="1:9" x14ac:dyDescent="0.35">
      <c r="A15" s="9" t="s">
        <v>17</v>
      </c>
      <c r="B15" s="9" t="s">
        <v>55</v>
      </c>
      <c r="C15" s="9" t="s">
        <v>36</v>
      </c>
      <c r="D15" s="9" t="s">
        <v>64</v>
      </c>
      <c r="E15" s="10">
        <f>IF(D3="Sesuai SOP",1,2)</f>
        <v>1</v>
      </c>
      <c r="F15" s="9" t="s">
        <v>63</v>
      </c>
      <c r="G15" s="10">
        <f>IF(F3="Patuh",1,2)</f>
        <v>1</v>
      </c>
      <c r="H15" s="9">
        <v>-1</v>
      </c>
      <c r="I15" s="9">
        <v>-1</v>
      </c>
    </row>
    <row r="16" spans="1:9" x14ac:dyDescent="0.35">
      <c r="A16" s="9" t="s">
        <v>18</v>
      </c>
      <c r="B16" s="9" t="s">
        <v>56</v>
      </c>
      <c r="C16" s="9" t="s">
        <v>39</v>
      </c>
      <c r="D16" s="9" t="s">
        <v>64</v>
      </c>
      <c r="E16" s="10">
        <f>IF(D3="Sesuai SOP",1,2)</f>
        <v>1</v>
      </c>
      <c r="F16" s="9" t="s">
        <v>63</v>
      </c>
      <c r="G16" s="10">
        <f>IF(F3="Patuh",1,2)</f>
        <v>1</v>
      </c>
      <c r="H16" s="9">
        <v>-2</v>
      </c>
      <c r="I16" s="9">
        <v>-2</v>
      </c>
    </row>
    <row r="17" spans="1:9" x14ac:dyDescent="0.35">
      <c r="A17" s="9" t="s">
        <v>19</v>
      </c>
      <c r="B17" s="9" t="s">
        <v>57</v>
      </c>
      <c r="C17" s="9" t="s">
        <v>31</v>
      </c>
      <c r="D17" s="9" t="s">
        <v>64</v>
      </c>
      <c r="E17" s="10">
        <f>IF(D3="Sesuai SOP",1,2)</f>
        <v>1</v>
      </c>
      <c r="F17" s="9" t="s">
        <v>63</v>
      </c>
      <c r="G17" s="10">
        <f>IF(F3="Patuh",1,2)</f>
        <v>1</v>
      </c>
      <c r="H17" s="9">
        <v>1</v>
      </c>
      <c r="I17" s="9">
        <v>0</v>
      </c>
    </row>
    <row r="18" spans="1:9" x14ac:dyDescent="0.35">
      <c r="A18" s="9" t="s">
        <v>20</v>
      </c>
      <c r="B18" s="9" t="s">
        <v>47</v>
      </c>
      <c r="C18" s="9" t="s">
        <v>38</v>
      </c>
      <c r="D18" s="9" t="s">
        <v>64</v>
      </c>
      <c r="E18" s="10">
        <f>IF(D3="Sesuai SOP",1,2)</f>
        <v>1</v>
      </c>
      <c r="F18" s="9" t="s">
        <v>63</v>
      </c>
      <c r="G18" s="10">
        <f>IF(F3="Patuh",1,2)</f>
        <v>1</v>
      </c>
      <c r="H18" s="9">
        <v>-2</v>
      </c>
      <c r="I18" s="9">
        <v>-2</v>
      </c>
    </row>
    <row r="19" spans="1:9" x14ac:dyDescent="0.35">
      <c r="A19" s="9" t="s">
        <v>21</v>
      </c>
      <c r="B19" s="9" t="s">
        <v>50</v>
      </c>
      <c r="C19" s="9" t="s">
        <v>31</v>
      </c>
      <c r="D19" s="9" t="s">
        <v>65</v>
      </c>
      <c r="E19" s="10">
        <f>IF(D2="Tidak Sesuai SOP",1,2)</f>
        <v>2</v>
      </c>
      <c r="F19" s="9" t="s">
        <v>63</v>
      </c>
      <c r="G19" s="10">
        <f>IF(F3="Patuh",1,2)</f>
        <v>1</v>
      </c>
      <c r="H19" s="9">
        <v>-3</v>
      </c>
      <c r="I19" s="9">
        <v>-3</v>
      </c>
    </row>
    <row r="20" spans="1:9" x14ac:dyDescent="0.35">
      <c r="A20" s="9" t="s">
        <v>22</v>
      </c>
      <c r="B20" s="9" t="s">
        <v>51</v>
      </c>
      <c r="C20" s="9" t="s">
        <v>30</v>
      </c>
      <c r="D20" s="9" t="s">
        <v>64</v>
      </c>
      <c r="E20" s="10">
        <f>IF(D3="Sesuai SOP",1,2)</f>
        <v>1</v>
      </c>
      <c r="F20" s="9" t="s">
        <v>63</v>
      </c>
      <c r="G20" s="10">
        <f>IF(F3="Patuh",1,2)</f>
        <v>1</v>
      </c>
      <c r="H20" s="9">
        <v>2</v>
      </c>
      <c r="I20" s="9">
        <v>2</v>
      </c>
    </row>
    <row r="21" spans="1:9" x14ac:dyDescent="0.35">
      <c r="A21" s="9" t="s">
        <v>23</v>
      </c>
      <c r="B21" s="9" t="s">
        <v>58</v>
      </c>
      <c r="C21" s="9" t="s">
        <v>33</v>
      </c>
      <c r="D21" s="9" t="s">
        <v>64</v>
      </c>
      <c r="E21" s="10">
        <f>IF(D3="Sesuai SOP",1,2)</f>
        <v>1</v>
      </c>
      <c r="F21" s="9" t="s">
        <v>63</v>
      </c>
      <c r="G21" s="10">
        <f>IF(F3="Patuh",1,2)</f>
        <v>1</v>
      </c>
      <c r="H21" s="9">
        <v>-1</v>
      </c>
      <c r="I21" s="9">
        <v>-1</v>
      </c>
    </row>
    <row r="22" spans="1:9" x14ac:dyDescent="0.35">
      <c r="A22" s="9" t="s">
        <v>24</v>
      </c>
      <c r="B22" s="9" t="s">
        <v>53</v>
      </c>
      <c r="C22" s="9" t="s">
        <v>43</v>
      </c>
      <c r="D22" s="9" t="s">
        <v>64</v>
      </c>
      <c r="E22" s="10">
        <f>IF(D3="Sesuai SOP",1,2)</f>
        <v>1</v>
      </c>
      <c r="F22" s="9" t="s">
        <v>63</v>
      </c>
      <c r="G22" s="10">
        <f>IF(F3="Patuh",1,2)</f>
        <v>1</v>
      </c>
      <c r="H22" s="9">
        <v>-2</v>
      </c>
      <c r="I22" s="9">
        <v>-2</v>
      </c>
    </row>
    <row r="23" spans="1:9" x14ac:dyDescent="0.35">
      <c r="A23" s="9" t="s">
        <v>25</v>
      </c>
      <c r="B23" s="9" t="s">
        <v>47</v>
      </c>
      <c r="C23" s="9" t="s">
        <v>33</v>
      </c>
      <c r="D23" s="9" t="s">
        <v>64</v>
      </c>
      <c r="E23" s="10">
        <f>IF(D3="Sesuai SOP",1,2)</f>
        <v>1</v>
      </c>
      <c r="F23" s="9" t="s">
        <v>63</v>
      </c>
      <c r="G23" s="10">
        <f>IF(F3="Patuh",1,2)</f>
        <v>1</v>
      </c>
      <c r="H23" s="9">
        <v>1</v>
      </c>
      <c r="I23" s="9">
        <v>1</v>
      </c>
    </row>
    <row r="24" spans="1:9" x14ac:dyDescent="0.35">
      <c r="A24" s="9" t="s">
        <v>26</v>
      </c>
      <c r="B24" s="9" t="s">
        <v>59</v>
      </c>
      <c r="C24" s="9" t="s">
        <v>32</v>
      </c>
      <c r="D24" s="9" t="s">
        <v>64</v>
      </c>
      <c r="E24" s="10">
        <f>IF(D3="Sesuai SOP",1,2)</f>
        <v>1</v>
      </c>
      <c r="F24" s="9" t="s">
        <v>63</v>
      </c>
      <c r="G24" s="10">
        <f>IF(F3="Patuh",1,2)</f>
        <v>1</v>
      </c>
      <c r="H24" s="9">
        <v>0</v>
      </c>
      <c r="I24" s="9">
        <v>0</v>
      </c>
    </row>
    <row r="25" spans="1:9" x14ac:dyDescent="0.35">
      <c r="A25" s="9" t="s">
        <v>27</v>
      </c>
      <c r="B25" s="9" t="s">
        <v>47</v>
      </c>
      <c r="C25" s="9" t="s">
        <v>45</v>
      </c>
      <c r="D25" s="9" t="s">
        <v>64</v>
      </c>
      <c r="E25" s="10">
        <f>IF(D3="Sesuai SOP",1,2)</f>
        <v>1</v>
      </c>
      <c r="F25" s="9" t="s">
        <v>63</v>
      </c>
      <c r="G25" s="10">
        <f>IF(F3="Patuh",1,2)</f>
        <v>1</v>
      </c>
      <c r="H25" s="9">
        <v>-3</v>
      </c>
      <c r="I25" s="9">
        <v>-3</v>
      </c>
    </row>
    <row r="26" spans="1:9" x14ac:dyDescent="0.35">
      <c r="A26" s="9" t="s">
        <v>28</v>
      </c>
      <c r="B26" s="9" t="s">
        <v>55</v>
      </c>
      <c r="C26" s="9" t="s">
        <v>37</v>
      </c>
      <c r="D26" s="9" t="s">
        <v>64</v>
      </c>
      <c r="E26" s="10">
        <f>IF(D3="Sesuai SOP",1,2)</f>
        <v>1</v>
      </c>
      <c r="F26" s="9" t="s">
        <v>63</v>
      </c>
      <c r="G26" s="10">
        <f>IF(F3="Patuh",1,2)</f>
        <v>1</v>
      </c>
      <c r="H26" s="9">
        <v>-1</v>
      </c>
      <c r="I26" s="9">
        <v>-1</v>
      </c>
    </row>
    <row r="27" spans="1:9" x14ac:dyDescent="0.35">
      <c r="A27" s="9" t="s">
        <v>29</v>
      </c>
      <c r="B27" s="9" t="s">
        <v>60</v>
      </c>
      <c r="C27" s="9" t="s">
        <v>36</v>
      </c>
      <c r="D27" s="9" t="s">
        <v>65</v>
      </c>
      <c r="E27" s="10">
        <f>IF(D2="Tidak Sesuai SOP",1,2)</f>
        <v>2</v>
      </c>
      <c r="F27" s="9" t="s">
        <v>63</v>
      </c>
      <c r="G27" s="10">
        <f>IF(F3="Patuh",1,2)</f>
        <v>1</v>
      </c>
      <c r="H27" s="9">
        <v>-2</v>
      </c>
      <c r="I27" s="9">
        <v>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2026-08-04T14:09:53Z</dcterms:created>
  <dcterms:modified xsi:type="dcterms:W3CDTF">2026-08-25T14:32:00Z</dcterms:modified>
</cp:coreProperties>
</file>